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695D9EE2-2C0A-4463-9527-F5DA1E7DAA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" sheetId="1" r:id="rId1"/>
  </sheets>
  <definedNames>
    <definedName name="_xlnm._FilterDatabase" localSheetId="0" hidden="1">'3'!#REF!</definedName>
    <definedName name="_xlnm.Print_Area" localSheetId="0">'3'!$A$1:$CF$45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1" i="1" l="1"/>
  <c r="M14" i="1"/>
  <c r="CA41" i="1"/>
  <c r="D14" i="1"/>
  <c r="E14" i="1"/>
  <c r="G14" i="1"/>
  <c r="BU41" i="1"/>
  <c r="AW14" i="1"/>
  <c r="AK14" i="1"/>
  <c r="Y14" i="1"/>
  <c r="BU14" i="1" l="1"/>
  <c r="S14" i="1"/>
  <c r="AQ14" i="1"/>
  <c r="AE14" i="1"/>
  <c r="BC14" i="1"/>
  <c r="BO14" i="1"/>
  <c r="CA14" i="1" l="1"/>
</calcChain>
</file>

<file path=xl/sharedStrings.xml><?xml version="1.0" encoding="utf-8"?>
<sst xmlns="http://schemas.openxmlformats.org/spreadsheetml/2006/main" count="280" uniqueCount="172">
  <si>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</si>
  <si>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</si>
  <si>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</si>
  <si>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</si>
  <si>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</si>
  <si>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</si>
  <si>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</si>
  <si>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</si>
  <si>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</si>
  <si>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</si>
  <si>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Другое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</si>
  <si>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</si>
  <si>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</si>
  <si>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</si>
  <si>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</si>
  <si>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</si>
  <si>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</si>
  <si>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</si>
  <si>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</si>
  <si>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</si>
  <si>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</si>
  <si>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</si>
  <si>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</si>
  <si>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</si>
  <si>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</si>
  <si>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</si>
  <si>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</si>
  <si>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</si>
  <si>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</si>
  <si>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</si>
  <si>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</si>
  <si>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</si>
  <si>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</si>
  <si>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</si>
  <si>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</si>
  <si>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6.1</t>
  </si>
  <si>
    <t>6.2</t>
  </si>
  <si>
    <t>6.3</t>
  </si>
  <si>
    <t>6.4</t>
  </si>
  <si>
    <t>6.5</t>
  </si>
  <si>
    <t>6.6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</si>
  <si>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</si>
  <si>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</si>
  <si>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</si>
  <si>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</si>
  <si>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</si>
  <si>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</si>
  <si>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</si>
  <si>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</si>
  <si>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</si>
  <si>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</si>
  <si>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</si>
  <si>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9.2.6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</si>
  <si>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</si>
  <si>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</si>
  <si>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</si>
  <si>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</si>
  <si>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</si>
  <si>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</si>
  <si>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</si>
  <si>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</si>
  <si>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</si>
  <si>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</si>
  <si>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10.2.5</t>
  </si>
  <si>
    <t>10.2.6</t>
  </si>
  <si>
    <t>9.3.1</t>
  </si>
  <si>
    <t>9.3.2</t>
  </si>
  <si>
    <t>9.3.3</t>
  </si>
  <si>
    <t>9.3.4</t>
  </si>
  <si>
    <t>9.3.5</t>
  </si>
  <si>
    <t>9.3.6</t>
  </si>
  <si>
    <t>9.4.1</t>
  </si>
  <si>
    <t>9.4.2</t>
  </si>
  <si>
    <t>9.4.3</t>
  </si>
  <si>
    <t>9.4.4</t>
  </si>
  <si>
    <t>9.4.5</t>
  </si>
  <si>
    <t>9.4.6</t>
  </si>
  <si>
    <t>9.5.1</t>
  </si>
  <si>
    <t>9.5.2</t>
  </si>
  <si>
    <t>9.5.3</t>
  </si>
  <si>
    <t>9.5.4</t>
  </si>
  <si>
    <t>9.5.5</t>
  </si>
  <si>
    <t>9.5.6</t>
  </si>
  <si>
    <t>9.6.1</t>
  </si>
  <si>
    <t>9.6.2</t>
  </si>
  <si>
    <t>9.6.3</t>
  </si>
  <si>
    <t>9.6.4</t>
  </si>
  <si>
    <t>9.6.5</t>
  </si>
  <si>
    <t>9.6.6</t>
  </si>
  <si>
    <t>1</t>
  </si>
  <si>
    <t>шт, иное</t>
  </si>
  <si>
    <t>шт, приборы учета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</si>
  <si>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</si>
  <si>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</si>
  <si>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</si>
  <si>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Форма 3. План принятия к бухгалтерскому учету основных средств и нематериальных активов (версия шаблона 1.0)</t>
  </si>
  <si>
    <t>Наименование инвестиционного проекта (группы инвестиционных проектов)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</si>
  <si>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</si>
  <si>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</si>
  <si>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</si>
  <si>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</si>
  <si>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</si>
  <si>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</si>
  <si>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</si>
  <si>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</si>
  <si>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</si>
  <si>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</si>
  <si>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</si>
  <si>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</si>
  <si>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719</t>
  </si>
  <si>
    <t>Ямало-Ненецкий автономный округ</t>
  </si>
  <si>
    <t>719.1</t>
  </si>
  <si>
    <t>Развитие и модернизация учета электрической энергии (мощности), всего, в том числе:</t>
  </si>
  <si>
    <t>719.1.1</t>
  </si>
  <si>
    <t>Установка приборов учета, всего, в том числе:</t>
  </si>
  <si>
    <t>719.1.2</t>
  </si>
  <si>
    <t>Включение приборов учета в систему сбора и передачи данных, всего, в том числе:</t>
  </si>
  <si>
    <t>719.2</t>
  </si>
  <si>
    <t>Реконструкция, всего, в том числе:</t>
  </si>
  <si>
    <t>719.2.1</t>
  </si>
  <si>
    <t>Реконструкция зданий (сооружений), всего, в том числе:</t>
  </si>
  <si>
    <t>719.2.1.1</t>
  </si>
  <si>
    <t>Реконструкция систем инженерно-технического обеспечения зданий (сооружений), всего, в том числе:</t>
  </si>
  <si>
    <t>719.2.1.2</t>
  </si>
  <si>
    <t>Реконструкция прочих объектов основных средств, всего, в том числе:</t>
  </si>
  <si>
    <t>719.2.2</t>
  </si>
  <si>
    <t>Реконструкция линий связи и телекоммуникационных систем, всего, в том числе:</t>
  </si>
  <si>
    <t>719.2.3</t>
  </si>
  <si>
    <t>Реконструкция информационно-вычислительных систем, всего, в том числе:</t>
  </si>
  <si>
    <t>719.3</t>
  </si>
  <si>
    <t>Модернизация, техническое перевооружение, модификация, всего, в том числе:</t>
  </si>
  <si>
    <t>719.3.1</t>
  </si>
  <si>
    <t>Модернизация, техническое перевооружение зданий (сооружений), всего, в том числе:</t>
  </si>
  <si>
    <t>719.3.1.1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</si>
  <si>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</si>
  <si>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719.3.1.2</t>
  </si>
  <si>
    <t>Модернизация, техническое перевооружение прочих объектов основных средств, всего, в том числе:</t>
  </si>
  <si>
    <t>719.3.2</t>
  </si>
  <si>
    <t>Модернизация, техническое перевооружение линий связи и телекоммуникационных систем, всего, в том числе:</t>
  </si>
  <si>
    <t>719.3.3</t>
  </si>
  <si>
    <t>Модернизация, техническое перевооружение информационно-вычислительных систем, всего, в том числе:</t>
  </si>
  <si>
    <t>719.3.4</t>
  </si>
  <si>
    <t>Модификация программ для ЭВМ, всего, в том числе:</t>
  </si>
  <si>
    <t>719.4</t>
  </si>
  <si>
    <t>Новое строительство, создание, покупка, всего, в том числе:</t>
  </si>
  <si>
    <t>719.4.1</t>
  </si>
  <si>
    <t>Новое строительство, покупка зданий (сооружений), всего, в том числе:</t>
  </si>
  <si>
    <t>719.4.2</t>
  </si>
  <si>
    <t>Новое строительство, покупка линий связи и телекоммуникационных систем, всего, в том числе:</t>
  </si>
  <si>
    <t>719.4.3</t>
  </si>
  <si>
    <t>Прочее новое строительство, создание, покупка объектов основных средств, всего, в том числе:</t>
  </si>
  <si>
    <t>719.4.4</t>
  </si>
  <si>
    <t>Создание, приобретение объектов нематериальных активов, всего, в том числе:</t>
  </si>
  <si>
    <t>719.4.4.1</t>
  </si>
  <si>
    <t>Создание программ для ЭВМ, приобретение прав на программы для ЭВМ, всего, в том числе:</t>
  </si>
  <si>
    <t>719.4.4.2</t>
  </si>
  <si>
    <t>Создание, приобретение прочих объектов нематериальных активов, всего, в том числе:</t>
  </si>
  <si>
    <t>719.5</t>
  </si>
  <si>
    <t>Прочие инвестиционные проекты, всего, в том числе:</t>
  </si>
  <si>
    <t>L_Салехардэнерго-01</t>
  </si>
  <si>
    <t>Субъект электроэнергетики: Акционерное общество "Салехардэнерго"</t>
  </si>
  <si>
    <t>ОГРН: 1158901001434</t>
  </si>
  <si>
    <t>Утвержденный план</t>
  </si>
  <si>
    <r>
      <rPr>
        <sz val="12"/>
        <color rgb="FFFF0000"/>
        <rFont val="Times New Roman"/>
        <family val="1"/>
        <charset val="204"/>
      </rPr>
      <t xml:space="preserve">2027 </t>
    </r>
    <r>
      <rPr>
        <sz val="12"/>
        <color rgb="FF000000"/>
        <rFont val="Times New Roman"/>
        <family val="1"/>
        <charset val="204"/>
      </rPr>
      <t>Год</t>
    </r>
  </si>
  <si>
    <r>
      <rPr>
        <sz val="12"/>
        <color rgb="FFFF0000"/>
        <rFont val="Times New Roman"/>
        <family val="1"/>
        <charset val="204"/>
      </rPr>
      <t xml:space="preserve">2028 </t>
    </r>
    <r>
      <rPr>
        <sz val="12"/>
        <color rgb="FF000000"/>
        <rFont val="Times New Roman"/>
        <family val="1"/>
        <charset val="204"/>
      </rPr>
      <t>Год</t>
    </r>
  </si>
  <si>
    <t>Год раскрытия информации: 2026</t>
  </si>
  <si>
    <r>
      <t xml:space="preserve">Фактический объем принятия основных средств и нематериальных активов к бухгалтерскому учету на </t>
    </r>
    <r>
      <rPr>
        <sz val="12"/>
        <color rgb="FFFF0000"/>
        <rFont val="Times New Roman"/>
        <family val="1"/>
        <charset val="204"/>
      </rPr>
      <t>01.01.2026</t>
    </r>
    <r>
      <rPr>
        <sz val="12"/>
        <color rgb="FF000000"/>
        <rFont val="Times New Roman"/>
        <family val="1"/>
        <charset val="204"/>
      </rPr>
      <t xml:space="preserve"> года</t>
    </r>
  </si>
  <si>
    <r>
      <t xml:space="preserve">Остаток принятия основных средств и нематериальных активов к бухгалтерскому учету на </t>
    </r>
    <r>
      <rPr>
        <sz val="12"/>
        <color rgb="FFFF0000"/>
        <rFont val="Times New Roman"/>
        <family val="1"/>
        <charset val="204"/>
      </rPr>
      <t xml:space="preserve">01.01.2026 </t>
    </r>
    <r>
      <rPr>
        <sz val="12"/>
        <color rgb="FF000000"/>
        <rFont val="Times New Roman"/>
        <family val="1"/>
        <charset val="204"/>
      </rPr>
      <t>года</t>
    </r>
  </si>
  <si>
    <r>
      <t xml:space="preserve">Принятие основных средств и нематериальных активов к бухгалтерскому учету в </t>
    </r>
    <r>
      <rPr>
        <sz val="12"/>
        <color rgb="FFFF0000"/>
        <rFont val="Times New Roman"/>
        <family val="1"/>
        <charset val="204"/>
      </rPr>
      <t xml:space="preserve">2026 </t>
    </r>
    <r>
      <rPr>
        <sz val="12"/>
        <color rgb="FF000000"/>
        <rFont val="Times New Roman"/>
        <family val="1"/>
        <charset val="204"/>
      </rPr>
      <t>году</t>
    </r>
  </si>
  <si>
    <r>
      <rPr>
        <sz val="12"/>
        <color rgb="FFFF0000"/>
        <rFont val="Times New Roman"/>
        <family val="1"/>
        <charset val="204"/>
      </rPr>
      <t xml:space="preserve">2029 </t>
    </r>
    <r>
      <rPr>
        <sz val="12"/>
        <color rgb="FF000000"/>
        <rFont val="Times New Roman"/>
        <family val="1"/>
        <charset val="204"/>
      </rPr>
      <t>Год</t>
    </r>
  </si>
  <si>
    <t>Создание автоматизированной интеллектуальной системы коммерческого учета электрической энергии (АИСКУЭ) в многоквартирных домах в зоне деятельности Гарантирующего поставщика АО «Салехардэнерго» на 2027–2029 гг.</t>
  </si>
  <si>
    <t>Утвержденные плановые значения показателей приведены в соответствии с:  Утвержденные плановые значения показателей приведены в соответствии с: с приказом Департамента тарифной политики, энергетики и жилищно-коммунального комплекса Ямало-Ненецкого автономного округа от 19.11.2025 года № 22-ип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</si>
</sst>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3" applyNumberFormat="0" applyAlignment="0" applyProtection="0"/>
    <xf numFmtId="0" fontId="16" fillId="20" borderId="4" applyNumberFormat="0" applyAlignment="0" applyProtection="0"/>
    <xf numFmtId="0" fontId="17" fillId="20" borderId="3" applyNumberFormat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21" borderId="9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0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1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3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3" applyFont="1"/>
    <xf numFmtId="0" fontId="3" fillId="0" borderId="0" xfId="4" applyFont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49" fontId="9" fillId="0" borderId="2" xfId="4" applyNumberFormat="1" applyFont="1" applyBorder="1" applyAlignment="1">
      <alignment horizontal="center" vertical="center"/>
    </xf>
    <xf numFmtId="0" fontId="4" fillId="24" borderId="0" xfId="0" applyFont="1" applyFill="1"/>
    <xf numFmtId="49" fontId="8" fillId="0" borderId="2" xfId="2" applyNumberFormat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2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textRotation="90" wrapText="1"/>
    </xf>
    <xf numFmtId="0" fontId="5" fillId="0" borderId="0" xfId="0" applyFont="1"/>
    <xf numFmtId="49" fontId="34" fillId="0" borderId="2" xfId="2" applyNumberFormat="1" applyFont="1" applyBorder="1" applyAlignment="1">
      <alignment horizontal="center" vertical="center"/>
    </xf>
    <xf numFmtId="49" fontId="34" fillId="0" borderId="2" xfId="2" applyNumberFormat="1" applyFont="1" applyBorder="1" applyAlignment="1">
      <alignment horizontal="left" vertical="center" wrapText="1"/>
    </xf>
    <xf numFmtId="49" fontId="8" fillId="0" borderId="2" xfId="2" applyNumberFormat="1" applyFont="1" applyBorder="1" applyAlignment="1">
      <alignment horizontal="left" vertical="center" wrapText="1"/>
    </xf>
    <xf numFmtId="0" fontId="5" fillId="0" borderId="2" xfId="0" applyFont="1" applyBorder="1"/>
    <xf numFmtId="0" fontId="0" fillId="0" borderId="2" xfId="0" applyFont="1" applyBorder="1" applyAlignment="1">
      <alignment vertical="center"/>
    </xf>
    <xf numFmtId="0" fontId="0" fillId="0" borderId="2" xfId="0" applyFont="1" applyBorder="1"/>
    <xf numFmtId="0" fontId="0" fillId="0" borderId="0" xfId="0" applyFont="1"/>
    <xf numFmtId="2" fontId="0" fillId="0" borderId="2" xfId="0" applyNumberFormat="1" applyFont="1" applyBorder="1"/>
    <xf numFmtId="2" fontId="5" fillId="0" borderId="2" xfId="0" applyNumberFormat="1" applyFont="1" applyBorder="1"/>
    <xf numFmtId="167" fontId="5" fillId="0" borderId="2" xfId="0" applyNumberFormat="1" applyFont="1" applyBorder="1"/>
    <xf numFmtId="167" fontId="0" fillId="0" borderId="2" xfId="0" applyNumberFormat="1" applyFont="1" applyBorder="1"/>
    <xf numFmtId="164" fontId="4" fillId="0" borderId="0" xfId="0" applyNumberFormat="1" applyFont="1" applyBorder="1" applyAlignment="1">
      <alignment horizontal="center" vertical="center" wrapText="1"/>
    </xf>
    <xf numFmtId="2" fontId="4" fillId="0" borderId="0" xfId="0" applyNumberFormat="1" applyFont="1"/>
    <xf numFmtId="0" fontId="9" fillId="0" borderId="2" xfId="4" applyFont="1" applyBorder="1" applyAlignment="1">
      <alignment horizontal="center" vertical="center"/>
    </xf>
    <xf numFmtId="0" fontId="9" fillId="0" borderId="2" xfId="4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/>
    </xf>
    <xf numFmtId="0" fontId="9" fillId="0" borderId="13" xfId="4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/>
    </xf>
    <xf numFmtId="0" fontId="33" fillId="0" borderId="0" xfId="1" applyFont="1"/>
    <xf numFmtId="0" fontId="5" fillId="0" borderId="0" xfId="0" applyFont="1"/>
    <xf numFmtId="0" fontId="7" fillId="0" borderId="0" xfId="2" applyFont="1" applyAlignment="1">
      <alignment vertical="center"/>
    </xf>
    <xf numFmtId="0" fontId="10" fillId="0" borderId="0" xfId="0" applyFont="1"/>
    <xf numFmtId="0" fontId="5" fillId="0" borderId="1" xfId="3" applyFont="1" applyBorder="1"/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44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1" xr:uid="{00000000-0005-0000-0000-00002C000000}"/>
    <cellStyle name="Обычный 4 2" xfId="48" xr:uid="{00000000-0005-0000-0000-00002D000000}"/>
    <cellStyle name="Обычный 5" xfId="4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G53"/>
  <sheetViews>
    <sheetView tabSelected="1" view="pageBreakPreview" topLeftCell="J1" zoomScaleNormal="100" zoomScaleSheetLayoutView="100" workbookViewId="0">
      <pane ySplit="1" topLeftCell="A5" activePane="bottomLeft" state="frozen"/>
      <selection pane="bottomLeft" activeCell="E41" sqref="E41"/>
    </sheetView>
  </sheetViews>
  <sheetFormatPr defaultColWidth="9" defaultRowHeight="15.75" x14ac:dyDescent="0.25"/>
  <cols>
    <col min="1" max="1" width="16.625" style="1" customWidth="1"/>
    <col min="2" max="2" width="31.5" style="1" customWidth="1"/>
    <col min="3" max="3" width="20.125" style="1" customWidth="1"/>
    <col min="4" max="4" width="14" style="1" customWidth="1"/>
    <col min="5" max="5" width="17.5" style="1" customWidth="1"/>
    <col min="6" max="6" width="15.875" style="1" customWidth="1"/>
    <col min="7" max="7" width="7.25" style="1" customWidth="1"/>
    <col min="8" max="8" width="10.25" style="1" customWidth="1"/>
    <col min="9" max="9" width="6.75" style="7" customWidth="1"/>
    <col min="10" max="10" width="7" style="7" customWidth="1"/>
    <col min="11" max="11" width="7" style="1" customWidth="1"/>
    <col min="12" max="12" width="16" style="1" customWidth="1"/>
    <col min="13" max="13" width="7.25" style="1" customWidth="1"/>
    <col min="14" max="14" width="10.25" style="1" customWidth="1"/>
    <col min="15" max="15" width="5.625" style="7" customWidth="1"/>
    <col min="16" max="16" width="7" style="7" customWidth="1"/>
    <col min="17" max="17" width="7" style="1" customWidth="1"/>
    <col min="18" max="18" width="16.5" style="1" customWidth="1"/>
    <col min="19" max="19" width="7.25" style="1" customWidth="1"/>
    <col min="20" max="20" width="10.25" style="1" customWidth="1"/>
    <col min="21" max="21" width="6.25" style="7" customWidth="1"/>
    <col min="22" max="22" width="7" style="7" customWidth="1"/>
    <col min="23" max="23" width="7" style="1" customWidth="1"/>
    <col min="24" max="24" width="16.25" style="1" customWidth="1"/>
    <col min="25" max="25" width="7.25" style="1" customWidth="1"/>
    <col min="26" max="26" width="10.25" style="1" customWidth="1"/>
    <col min="27" max="27" width="5.875" style="7" customWidth="1"/>
    <col min="28" max="28" width="7" style="7" customWidth="1"/>
    <col min="29" max="29" width="7" style="1" customWidth="1"/>
    <col min="30" max="30" width="16.125" style="1" customWidth="1"/>
    <col min="31" max="31" width="7.25" style="1" customWidth="1"/>
    <col min="32" max="32" width="10.25" style="1" customWidth="1"/>
    <col min="33" max="33" width="6.625" style="7" customWidth="1"/>
    <col min="34" max="34" width="7" style="7" customWidth="1"/>
    <col min="35" max="35" width="7" style="1" customWidth="1"/>
    <col min="36" max="36" width="15.875" style="1" customWidth="1"/>
    <col min="37" max="37" width="7.25" style="1" customWidth="1"/>
    <col min="38" max="38" width="10.25" style="1" customWidth="1"/>
    <col min="39" max="39" width="6.75" style="1" customWidth="1"/>
    <col min="40" max="41" width="7" style="1" customWidth="1"/>
    <col min="42" max="42" width="13.875" style="1" customWidth="1"/>
    <col min="43" max="43" width="7.5" style="1" customWidth="1"/>
    <col min="44" max="44" width="10.25" style="1" customWidth="1"/>
    <col min="45" max="45" width="6.875" style="1" customWidth="1"/>
    <col min="46" max="47" width="7" style="1" customWidth="1"/>
    <col min="48" max="48" width="16.375" style="1" customWidth="1"/>
    <col min="49" max="49" width="6.875" style="1" customWidth="1"/>
    <col min="50" max="50" width="10.25" style="1" customWidth="1"/>
    <col min="51" max="51" width="7.875" style="1" customWidth="1"/>
    <col min="52" max="53" width="7" style="1" customWidth="1"/>
    <col min="54" max="54" width="17" style="1" customWidth="1"/>
    <col min="55" max="55" width="6" style="1" customWidth="1"/>
    <col min="56" max="56" width="10.25" style="1" customWidth="1"/>
    <col min="57" max="57" width="8.875" style="1" customWidth="1"/>
    <col min="58" max="59" width="7" style="1" customWidth="1"/>
    <col min="60" max="60" width="17.875" style="1" customWidth="1"/>
    <col min="61" max="61" width="6.875" style="1" customWidth="1"/>
    <col min="62" max="62" width="10.25" style="1" customWidth="1"/>
    <col min="63" max="63" width="8" style="1" customWidth="1"/>
    <col min="64" max="65" width="7" style="1" customWidth="1"/>
    <col min="66" max="66" width="16.375" style="1" customWidth="1"/>
    <col min="67" max="67" width="7.625" style="1" customWidth="1"/>
    <col min="68" max="68" width="10.25" style="1" customWidth="1"/>
    <col min="69" max="69" width="7.625" style="1" customWidth="1"/>
    <col min="70" max="71" width="7" style="1" customWidth="1"/>
    <col min="72" max="72" width="17.25" style="1" customWidth="1"/>
    <col min="73" max="73" width="7" style="1" customWidth="1"/>
    <col min="74" max="74" width="10.25" style="1" customWidth="1"/>
    <col min="75" max="75" width="8.375" style="1" customWidth="1"/>
    <col min="76" max="77" width="7" style="1" customWidth="1"/>
    <col min="78" max="78" width="16" style="1" customWidth="1"/>
    <col min="79" max="79" width="7.25" style="1" customWidth="1"/>
    <col min="80" max="80" width="10.25" style="1" customWidth="1"/>
    <col min="81" max="81" width="8.875" style="1" customWidth="1"/>
    <col min="82" max="83" width="7" style="1" customWidth="1"/>
    <col min="84" max="84" width="16.625" style="1" customWidth="1"/>
    <col min="85" max="85" width="4.125" style="1" customWidth="1"/>
    <col min="86" max="16384" width="9" style="1"/>
  </cols>
  <sheetData>
    <row r="1" spans="1:85" ht="18.75" x14ac:dyDescent="0.3">
      <c r="A1" s="33" t="s">
        <v>95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</row>
    <row r="2" spans="1:85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</row>
    <row r="3" spans="1:85" ht="18.75" x14ac:dyDescent="0.25">
      <c r="A3" s="35" t="s">
        <v>160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</row>
    <row r="4" spans="1:85" ht="18.75" x14ac:dyDescent="0.3">
      <c r="A4" s="36" t="s">
        <v>161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</row>
    <row r="5" spans="1:85" ht="18.75" x14ac:dyDescent="0.3">
      <c r="A5" s="36" t="s">
        <v>165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</row>
    <row r="6" spans="1:85" ht="18.75" x14ac:dyDescent="0.3">
      <c r="A6" s="36" t="s">
        <v>171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</row>
    <row r="7" spans="1:85" ht="15.7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"/>
    </row>
    <row r="8" spans="1:85" ht="22.9" customHeight="1" x14ac:dyDescent="0.25">
      <c r="A8" s="29" t="s">
        <v>93</v>
      </c>
      <c r="B8" s="29" t="s">
        <v>96</v>
      </c>
      <c r="C8" s="29" t="s">
        <v>92</v>
      </c>
      <c r="D8" s="29" t="s">
        <v>0</v>
      </c>
      <c r="E8" s="29"/>
      <c r="F8" s="29" t="s">
        <v>166</v>
      </c>
      <c r="G8" s="29"/>
      <c r="H8" s="29"/>
      <c r="I8" s="29"/>
      <c r="J8" s="29"/>
      <c r="K8" s="29"/>
      <c r="L8" s="29" t="s">
        <v>167</v>
      </c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8" t="s">
        <v>168</v>
      </c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30" t="s">
        <v>1</v>
      </c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2"/>
      <c r="CF8" s="29" t="s">
        <v>2</v>
      </c>
      <c r="CG8" s="4"/>
    </row>
    <row r="9" spans="1:85" ht="27" customHeight="1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 t="s">
        <v>163</v>
      </c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 t="s">
        <v>164</v>
      </c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 t="s">
        <v>169</v>
      </c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9" t="s">
        <v>3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</row>
    <row r="10" spans="1:85" ht="32.450000000000003" customHeight="1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8" t="s">
        <v>4</v>
      </c>
      <c r="M10" s="28"/>
      <c r="N10" s="28"/>
      <c r="O10" s="28"/>
      <c r="P10" s="28"/>
      <c r="Q10" s="28"/>
      <c r="R10" s="28" t="s">
        <v>5</v>
      </c>
      <c r="S10" s="28"/>
      <c r="T10" s="28"/>
      <c r="U10" s="28"/>
      <c r="V10" s="28"/>
      <c r="W10" s="28"/>
      <c r="X10" s="28" t="s">
        <v>162</v>
      </c>
      <c r="Y10" s="28"/>
      <c r="Z10" s="28"/>
      <c r="AA10" s="28"/>
      <c r="AB10" s="28"/>
      <c r="AC10" s="28"/>
      <c r="AD10" s="29" t="s">
        <v>5</v>
      </c>
      <c r="AE10" s="29"/>
      <c r="AF10" s="29"/>
      <c r="AG10" s="29"/>
      <c r="AH10" s="29"/>
      <c r="AI10" s="29"/>
      <c r="AJ10" s="28" t="s">
        <v>162</v>
      </c>
      <c r="AK10" s="28"/>
      <c r="AL10" s="28"/>
      <c r="AM10" s="28"/>
      <c r="AN10" s="28"/>
      <c r="AO10" s="28"/>
      <c r="AP10" s="29" t="s">
        <v>5</v>
      </c>
      <c r="AQ10" s="29"/>
      <c r="AR10" s="29"/>
      <c r="AS10" s="29"/>
      <c r="AT10" s="29"/>
      <c r="AU10" s="29"/>
      <c r="AV10" s="28" t="s">
        <v>162</v>
      </c>
      <c r="AW10" s="28"/>
      <c r="AX10" s="28"/>
      <c r="AY10" s="28"/>
      <c r="AZ10" s="28"/>
      <c r="BA10" s="28"/>
      <c r="BB10" s="29" t="s">
        <v>5</v>
      </c>
      <c r="BC10" s="29"/>
      <c r="BD10" s="29"/>
      <c r="BE10" s="29"/>
      <c r="BF10" s="29"/>
      <c r="BG10" s="29"/>
      <c r="BH10" s="28" t="s">
        <v>162</v>
      </c>
      <c r="BI10" s="28"/>
      <c r="BJ10" s="28"/>
      <c r="BK10" s="28"/>
      <c r="BL10" s="28"/>
      <c r="BM10" s="28"/>
      <c r="BN10" s="29" t="s">
        <v>5</v>
      </c>
      <c r="BO10" s="29"/>
      <c r="BP10" s="29"/>
      <c r="BQ10" s="29"/>
      <c r="BR10" s="29"/>
      <c r="BS10" s="29"/>
      <c r="BT10" s="28" t="s">
        <v>4</v>
      </c>
      <c r="BU10" s="28"/>
      <c r="BV10" s="28"/>
      <c r="BW10" s="28"/>
      <c r="BX10" s="28"/>
      <c r="BY10" s="28"/>
      <c r="BZ10" s="29" t="s">
        <v>5</v>
      </c>
      <c r="CA10" s="29"/>
      <c r="CB10" s="29"/>
      <c r="CC10" s="29"/>
      <c r="CD10" s="29"/>
      <c r="CE10" s="29"/>
      <c r="CF10" s="29"/>
    </row>
    <row r="11" spans="1:85" ht="37.5" customHeight="1" x14ac:dyDescent="0.25">
      <c r="A11" s="29"/>
      <c r="B11" s="29"/>
      <c r="C11" s="29"/>
      <c r="D11" s="29" t="s">
        <v>6</v>
      </c>
      <c r="E11" s="29" t="s">
        <v>5</v>
      </c>
      <c r="F11" s="12" t="s">
        <v>7</v>
      </c>
      <c r="G11" s="28" t="s">
        <v>8</v>
      </c>
      <c r="H11" s="28"/>
      <c r="I11" s="28"/>
      <c r="J11" s="28"/>
      <c r="K11" s="28"/>
      <c r="L11" s="12" t="s">
        <v>7</v>
      </c>
      <c r="M11" s="28" t="s">
        <v>8</v>
      </c>
      <c r="N11" s="28"/>
      <c r="O11" s="28"/>
      <c r="P11" s="28"/>
      <c r="Q11" s="28"/>
      <c r="R11" s="12" t="s">
        <v>7</v>
      </c>
      <c r="S11" s="28" t="s">
        <v>8</v>
      </c>
      <c r="T11" s="28"/>
      <c r="U11" s="28"/>
      <c r="V11" s="28"/>
      <c r="W11" s="28"/>
      <c r="X11" s="12" t="s">
        <v>7</v>
      </c>
      <c r="Y11" s="28" t="s">
        <v>8</v>
      </c>
      <c r="Z11" s="28"/>
      <c r="AA11" s="28"/>
      <c r="AB11" s="28"/>
      <c r="AC11" s="28"/>
      <c r="AD11" s="12" t="s">
        <v>7</v>
      </c>
      <c r="AE11" s="28" t="s">
        <v>8</v>
      </c>
      <c r="AF11" s="28"/>
      <c r="AG11" s="28"/>
      <c r="AH11" s="28"/>
      <c r="AI11" s="28"/>
      <c r="AJ11" s="12" t="s">
        <v>7</v>
      </c>
      <c r="AK11" s="28" t="s">
        <v>8</v>
      </c>
      <c r="AL11" s="28"/>
      <c r="AM11" s="28"/>
      <c r="AN11" s="28"/>
      <c r="AO11" s="28"/>
      <c r="AP11" s="12" t="s">
        <v>7</v>
      </c>
      <c r="AQ11" s="28" t="s">
        <v>8</v>
      </c>
      <c r="AR11" s="28"/>
      <c r="AS11" s="28"/>
      <c r="AT11" s="28"/>
      <c r="AU11" s="28"/>
      <c r="AV11" s="12" t="s">
        <v>7</v>
      </c>
      <c r="AW11" s="28" t="s">
        <v>8</v>
      </c>
      <c r="AX11" s="28"/>
      <c r="AY11" s="28"/>
      <c r="AZ11" s="28"/>
      <c r="BA11" s="28"/>
      <c r="BB11" s="12" t="s">
        <v>7</v>
      </c>
      <c r="BC11" s="28" t="s">
        <v>8</v>
      </c>
      <c r="BD11" s="28"/>
      <c r="BE11" s="28"/>
      <c r="BF11" s="28"/>
      <c r="BG11" s="28"/>
      <c r="BH11" s="12" t="s">
        <v>7</v>
      </c>
      <c r="BI11" s="28" t="s">
        <v>8</v>
      </c>
      <c r="BJ11" s="28"/>
      <c r="BK11" s="28"/>
      <c r="BL11" s="28"/>
      <c r="BM11" s="28"/>
      <c r="BN11" s="12" t="s">
        <v>7</v>
      </c>
      <c r="BO11" s="28" t="s">
        <v>8</v>
      </c>
      <c r="BP11" s="28"/>
      <c r="BQ11" s="28"/>
      <c r="BR11" s="28"/>
      <c r="BS11" s="28"/>
      <c r="BT11" s="12" t="s">
        <v>7</v>
      </c>
      <c r="BU11" s="28" t="s">
        <v>8</v>
      </c>
      <c r="BV11" s="28"/>
      <c r="BW11" s="28"/>
      <c r="BX11" s="28"/>
      <c r="BY11" s="28"/>
      <c r="BZ11" s="12" t="s">
        <v>7</v>
      </c>
      <c r="CA11" s="28" t="s">
        <v>8</v>
      </c>
      <c r="CB11" s="28"/>
      <c r="CC11" s="28"/>
      <c r="CD11" s="28"/>
      <c r="CE11" s="28"/>
      <c r="CF11" s="29"/>
    </row>
    <row r="12" spans="1:85" ht="117" customHeight="1" x14ac:dyDescent="0.25">
      <c r="A12" s="29"/>
      <c r="B12" s="29"/>
      <c r="C12" s="29"/>
      <c r="D12" s="29"/>
      <c r="E12" s="29"/>
      <c r="F12" s="5" t="s">
        <v>9</v>
      </c>
      <c r="G12" s="5" t="s">
        <v>9</v>
      </c>
      <c r="H12" s="13" t="s">
        <v>94</v>
      </c>
      <c r="I12" s="13" t="s">
        <v>91</v>
      </c>
      <c r="J12" s="13" t="s">
        <v>90</v>
      </c>
      <c r="K12" s="13" t="s">
        <v>10</v>
      </c>
      <c r="L12" s="5" t="s">
        <v>9</v>
      </c>
      <c r="M12" s="5" t="s">
        <v>9</v>
      </c>
      <c r="N12" s="13" t="s">
        <v>94</v>
      </c>
      <c r="O12" s="13" t="s">
        <v>91</v>
      </c>
      <c r="P12" s="13" t="s">
        <v>90</v>
      </c>
      <c r="Q12" s="13" t="s">
        <v>10</v>
      </c>
      <c r="R12" s="5" t="s">
        <v>9</v>
      </c>
      <c r="S12" s="5" t="s">
        <v>9</v>
      </c>
      <c r="T12" s="13" t="s">
        <v>94</v>
      </c>
      <c r="U12" s="13" t="s">
        <v>91</v>
      </c>
      <c r="V12" s="13" t="s">
        <v>90</v>
      </c>
      <c r="W12" s="13" t="s">
        <v>10</v>
      </c>
      <c r="X12" s="5" t="s">
        <v>9</v>
      </c>
      <c r="Y12" s="5" t="s">
        <v>9</v>
      </c>
      <c r="Z12" s="13" t="s">
        <v>94</v>
      </c>
      <c r="AA12" s="13" t="s">
        <v>91</v>
      </c>
      <c r="AB12" s="13" t="s">
        <v>90</v>
      </c>
      <c r="AC12" s="13" t="s">
        <v>10</v>
      </c>
      <c r="AD12" s="5" t="s">
        <v>9</v>
      </c>
      <c r="AE12" s="5" t="s">
        <v>9</v>
      </c>
      <c r="AF12" s="13" t="s">
        <v>94</v>
      </c>
      <c r="AG12" s="13" t="s">
        <v>91</v>
      </c>
      <c r="AH12" s="13" t="s">
        <v>90</v>
      </c>
      <c r="AI12" s="13" t="s">
        <v>10</v>
      </c>
      <c r="AJ12" s="5" t="s">
        <v>9</v>
      </c>
      <c r="AK12" s="5" t="s">
        <v>9</v>
      </c>
      <c r="AL12" s="13" t="s">
        <v>94</v>
      </c>
      <c r="AM12" s="13" t="s">
        <v>91</v>
      </c>
      <c r="AN12" s="13" t="s">
        <v>90</v>
      </c>
      <c r="AO12" s="13" t="s">
        <v>10</v>
      </c>
      <c r="AP12" s="5" t="s">
        <v>9</v>
      </c>
      <c r="AQ12" s="5" t="s">
        <v>9</v>
      </c>
      <c r="AR12" s="13" t="s">
        <v>94</v>
      </c>
      <c r="AS12" s="13" t="s">
        <v>91</v>
      </c>
      <c r="AT12" s="13" t="s">
        <v>90</v>
      </c>
      <c r="AU12" s="13" t="s">
        <v>10</v>
      </c>
      <c r="AV12" s="5" t="s">
        <v>9</v>
      </c>
      <c r="AW12" s="5" t="s">
        <v>9</v>
      </c>
      <c r="AX12" s="13" t="s">
        <v>94</v>
      </c>
      <c r="AY12" s="13" t="s">
        <v>91</v>
      </c>
      <c r="AZ12" s="13" t="s">
        <v>90</v>
      </c>
      <c r="BA12" s="13" t="s">
        <v>10</v>
      </c>
      <c r="BB12" s="5" t="s">
        <v>9</v>
      </c>
      <c r="BC12" s="5" t="s">
        <v>9</v>
      </c>
      <c r="BD12" s="13" t="s">
        <v>94</v>
      </c>
      <c r="BE12" s="13" t="s">
        <v>91</v>
      </c>
      <c r="BF12" s="13" t="s">
        <v>90</v>
      </c>
      <c r="BG12" s="13" t="s">
        <v>10</v>
      </c>
      <c r="BH12" s="5" t="s">
        <v>9</v>
      </c>
      <c r="BI12" s="5" t="s">
        <v>9</v>
      </c>
      <c r="BJ12" s="13" t="s">
        <v>94</v>
      </c>
      <c r="BK12" s="13" t="s">
        <v>91</v>
      </c>
      <c r="BL12" s="13" t="s">
        <v>90</v>
      </c>
      <c r="BM12" s="13" t="s">
        <v>10</v>
      </c>
      <c r="BN12" s="5" t="s">
        <v>9</v>
      </c>
      <c r="BO12" s="5" t="s">
        <v>9</v>
      </c>
      <c r="BP12" s="13" t="s">
        <v>94</v>
      </c>
      <c r="BQ12" s="13" t="s">
        <v>91</v>
      </c>
      <c r="BR12" s="13" t="s">
        <v>90</v>
      </c>
      <c r="BS12" s="13" t="s">
        <v>10</v>
      </c>
      <c r="BT12" s="5" t="s">
        <v>9</v>
      </c>
      <c r="BU12" s="5" t="s">
        <v>9</v>
      </c>
      <c r="BV12" s="13" t="s">
        <v>94</v>
      </c>
      <c r="BW12" s="13" t="s">
        <v>91</v>
      </c>
      <c r="BX12" s="13" t="s">
        <v>90</v>
      </c>
      <c r="BY12" s="13" t="s">
        <v>10</v>
      </c>
      <c r="BZ12" s="5" t="s">
        <v>9</v>
      </c>
      <c r="CA12" s="5" t="s">
        <v>9</v>
      </c>
      <c r="CB12" s="13" t="s">
        <v>94</v>
      </c>
      <c r="CC12" s="13" t="s">
        <v>91</v>
      </c>
      <c r="CD12" s="13" t="s">
        <v>90</v>
      </c>
      <c r="CE12" s="13" t="s">
        <v>10</v>
      </c>
      <c r="CF12" s="29"/>
    </row>
    <row r="13" spans="1:85" s="2" customFormat="1" x14ac:dyDescent="0.25">
      <c r="A13" s="8" t="s">
        <v>89</v>
      </c>
      <c r="B13" s="9">
        <v>2</v>
      </c>
      <c r="C13" s="10">
        <v>3</v>
      </c>
      <c r="D13" s="10">
        <v>4</v>
      </c>
      <c r="E13" s="10">
        <v>5</v>
      </c>
      <c r="F13" s="11" t="s">
        <v>35</v>
      </c>
      <c r="G13" s="11" t="s">
        <v>36</v>
      </c>
      <c r="H13" s="11" t="s">
        <v>37</v>
      </c>
      <c r="I13" s="11" t="s">
        <v>38</v>
      </c>
      <c r="J13" s="11" t="s">
        <v>39</v>
      </c>
      <c r="K13" s="11" t="s">
        <v>40</v>
      </c>
      <c r="L13" s="6" t="s">
        <v>11</v>
      </c>
      <c r="M13" s="6" t="s">
        <v>12</v>
      </c>
      <c r="N13" s="6" t="s">
        <v>13</v>
      </c>
      <c r="O13" s="6" t="s">
        <v>14</v>
      </c>
      <c r="P13" s="6" t="s">
        <v>15</v>
      </c>
      <c r="Q13" s="6" t="s">
        <v>16</v>
      </c>
      <c r="R13" s="6" t="s">
        <v>17</v>
      </c>
      <c r="S13" s="6" t="s">
        <v>18</v>
      </c>
      <c r="T13" s="6" t="s">
        <v>19</v>
      </c>
      <c r="U13" s="6" t="s">
        <v>20</v>
      </c>
      <c r="V13" s="6" t="s">
        <v>21</v>
      </c>
      <c r="W13" s="6" t="s">
        <v>22</v>
      </c>
      <c r="X13" s="6" t="s">
        <v>23</v>
      </c>
      <c r="Y13" s="6" t="s">
        <v>24</v>
      </c>
      <c r="Z13" s="6" t="s">
        <v>25</v>
      </c>
      <c r="AA13" s="6" t="s">
        <v>26</v>
      </c>
      <c r="AB13" s="6" t="s">
        <v>27</v>
      </c>
      <c r="AC13" s="6" t="s">
        <v>28</v>
      </c>
      <c r="AD13" s="6" t="s">
        <v>29</v>
      </c>
      <c r="AE13" s="6" t="s">
        <v>30</v>
      </c>
      <c r="AF13" s="6" t="s">
        <v>31</v>
      </c>
      <c r="AG13" s="6" t="s">
        <v>32</v>
      </c>
      <c r="AH13" s="6" t="s">
        <v>33</v>
      </c>
      <c r="AI13" s="6" t="s">
        <v>34</v>
      </c>
      <c r="AJ13" s="6" t="s">
        <v>41</v>
      </c>
      <c r="AK13" s="6" t="s">
        <v>42</v>
      </c>
      <c r="AL13" s="6" t="s">
        <v>43</v>
      </c>
      <c r="AM13" s="6" t="s">
        <v>44</v>
      </c>
      <c r="AN13" s="6" t="s">
        <v>45</v>
      </c>
      <c r="AO13" s="6" t="s">
        <v>46</v>
      </c>
      <c r="AP13" s="6" t="s">
        <v>47</v>
      </c>
      <c r="AQ13" s="6" t="s">
        <v>48</v>
      </c>
      <c r="AR13" s="6" t="s">
        <v>49</v>
      </c>
      <c r="AS13" s="6" t="s">
        <v>50</v>
      </c>
      <c r="AT13" s="6" t="s">
        <v>51</v>
      </c>
      <c r="AU13" s="6" t="s">
        <v>52</v>
      </c>
      <c r="AV13" s="6" t="s">
        <v>65</v>
      </c>
      <c r="AW13" s="6" t="s">
        <v>66</v>
      </c>
      <c r="AX13" s="6" t="s">
        <v>67</v>
      </c>
      <c r="AY13" s="6" t="s">
        <v>68</v>
      </c>
      <c r="AZ13" s="6" t="s">
        <v>69</v>
      </c>
      <c r="BA13" s="6" t="s">
        <v>70</v>
      </c>
      <c r="BB13" s="6" t="s">
        <v>71</v>
      </c>
      <c r="BC13" s="6" t="s">
        <v>72</v>
      </c>
      <c r="BD13" s="6" t="s">
        <v>73</v>
      </c>
      <c r="BE13" s="6" t="s">
        <v>74</v>
      </c>
      <c r="BF13" s="6" t="s">
        <v>75</v>
      </c>
      <c r="BG13" s="6" t="s">
        <v>76</v>
      </c>
      <c r="BH13" s="6" t="s">
        <v>77</v>
      </c>
      <c r="BI13" s="6" t="s">
        <v>78</v>
      </c>
      <c r="BJ13" s="6" t="s">
        <v>79</v>
      </c>
      <c r="BK13" s="6" t="s">
        <v>80</v>
      </c>
      <c r="BL13" s="6" t="s">
        <v>81</v>
      </c>
      <c r="BM13" s="6" t="s">
        <v>82</v>
      </c>
      <c r="BN13" s="6" t="s">
        <v>83</v>
      </c>
      <c r="BO13" s="6" t="s">
        <v>84</v>
      </c>
      <c r="BP13" s="6" t="s">
        <v>85</v>
      </c>
      <c r="BQ13" s="6" t="s">
        <v>86</v>
      </c>
      <c r="BR13" s="6" t="s">
        <v>87</v>
      </c>
      <c r="BS13" s="6" t="s">
        <v>88</v>
      </c>
      <c r="BT13" s="6" t="s">
        <v>53</v>
      </c>
      <c r="BU13" s="6" t="s">
        <v>54</v>
      </c>
      <c r="BV13" s="6" t="s">
        <v>55</v>
      </c>
      <c r="BW13" s="6" t="s">
        <v>56</v>
      </c>
      <c r="BX13" s="6" t="s">
        <v>57</v>
      </c>
      <c r="BY13" s="6" t="s">
        <v>58</v>
      </c>
      <c r="BZ13" s="6" t="s">
        <v>59</v>
      </c>
      <c r="CA13" s="6" t="s">
        <v>60</v>
      </c>
      <c r="CB13" s="6" t="s">
        <v>61</v>
      </c>
      <c r="CC13" s="6" t="s">
        <v>62</v>
      </c>
      <c r="CD13" s="6" t="s">
        <v>63</v>
      </c>
      <c r="CE13" s="6" t="s">
        <v>64</v>
      </c>
      <c r="CF13" s="10">
        <v>11</v>
      </c>
    </row>
    <row r="14" spans="1:85" s="14" customFormat="1" ht="31.5" x14ac:dyDescent="0.25">
      <c r="A14" s="15" t="s">
        <v>97</v>
      </c>
      <c r="B14" s="16" t="s">
        <v>98</v>
      </c>
      <c r="C14" s="18"/>
      <c r="D14" s="23">
        <f>D41</f>
        <v>22.36722688</v>
      </c>
      <c r="E14" s="23">
        <f>E41</f>
        <v>20.599720059999999</v>
      </c>
      <c r="F14" s="24"/>
      <c r="G14" s="23">
        <f>G41</f>
        <v>1.9710000000000001</v>
      </c>
      <c r="H14" s="18"/>
      <c r="I14" s="18"/>
      <c r="J14" s="18"/>
      <c r="K14" s="18"/>
      <c r="L14" s="18"/>
      <c r="M14" s="23">
        <f>M41</f>
        <v>22.36722688</v>
      </c>
      <c r="N14" s="18"/>
      <c r="O14" s="18"/>
      <c r="P14" s="18"/>
      <c r="Q14" s="18"/>
      <c r="R14" s="18"/>
      <c r="S14" s="23">
        <f>E14-G14</f>
        <v>18.628720059999999</v>
      </c>
      <c r="T14" s="18"/>
      <c r="U14" s="18"/>
      <c r="V14" s="18"/>
      <c r="W14" s="18"/>
      <c r="X14" s="18"/>
      <c r="Y14" s="23">
        <f>Y41</f>
        <v>5.702</v>
      </c>
      <c r="Z14" s="18"/>
      <c r="AA14" s="18"/>
      <c r="AB14" s="18"/>
      <c r="AC14" s="18"/>
      <c r="AD14" s="18"/>
      <c r="AE14" s="23">
        <f>AE41</f>
        <v>5.702</v>
      </c>
      <c r="AF14" s="18"/>
      <c r="AG14" s="18"/>
      <c r="AH14" s="18"/>
      <c r="AI14" s="18"/>
      <c r="AJ14" s="18"/>
      <c r="AK14" s="23">
        <f>AK41</f>
        <v>4.1970000000000001</v>
      </c>
      <c r="AL14" s="18"/>
      <c r="AM14" s="18"/>
      <c r="AN14" s="18"/>
      <c r="AO14" s="18"/>
      <c r="AP14" s="18"/>
      <c r="AQ14" s="23">
        <f>AQ41</f>
        <v>2.8536140099999998</v>
      </c>
      <c r="AR14" s="18"/>
      <c r="AS14" s="18"/>
      <c r="AT14" s="18"/>
      <c r="AU14" s="18"/>
      <c r="AV14" s="18"/>
      <c r="AW14" s="23">
        <f>AW41</f>
        <v>5.4489999999999998</v>
      </c>
      <c r="AX14" s="18"/>
      <c r="AY14" s="18"/>
      <c r="AZ14" s="18"/>
      <c r="BA14" s="18"/>
      <c r="BB14" s="18"/>
      <c r="BC14" s="23">
        <f>BC41</f>
        <v>8.1179288700000001</v>
      </c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23"/>
      <c r="BO14" s="23">
        <f>BO41</f>
        <v>1.95423598</v>
      </c>
      <c r="BP14" s="18"/>
      <c r="BQ14" s="18"/>
      <c r="BR14" s="18"/>
      <c r="BS14" s="18"/>
      <c r="BT14" s="18"/>
      <c r="BU14" s="23">
        <f>AW14+AK14+Y14</f>
        <v>15.348000000000001</v>
      </c>
      <c r="BV14" s="18"/>
      <c r="BW14" s="18"/>
      <c r="BX14" s="18"/>
      <c r="BY14" s="18"/>
      <c r="BZ14" s="18"/>
      <c r="CA14" s="23">
        <f>AE14+BC14+BO14+AQ14</f>
        <v>18.627778859999999</v>
      </c>
      <c r="CB14" s="18"/>
      <c r="CC14" s="18"/>
      <c r="CD14" s="18"/>
      <c r="CE14" s="18"/>
      <c r="CF14" s="18"/>
    </row>
    <row r="15" spans="1:85" s="14" customFormat="1" ht="47.25" hidden="1" x14ac:dyDescent="0.25">
      <c r="A15" s="15" t="s">
        <v>99</v>
      </c>
      <c r="B15" s="16" t="s">
        <v>100</v>
      </c>
      <c r="C15" s="18"/>
      <c r="D15" s="18"/>
      <c r="E15" s="18"/>
      <c r="F15" s="24"/>
      <c r="G15" s="18"/>
      <c r="H15" s="18"/>
      <c r="I15" s="18"/>
      <c r="J15" s="18"/>
      <c r="K15" s="18"/>
      <c r="L15" s="18"/>
      <c r="M15" s="23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23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23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23"/>
      <c r="AX15" s="18"/>
      <c r="AY15" s="18"/>
      <c r="AZ15" s="18"/>
      <c r="BA15" s="18"/>
      <c r="BB15" s="18"/>
      <c r="BC15" s="23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</row>
    <row r="16" spans="1:85" s="14" customFormat="1" hidden="1" x14ac:dyDescent="0.25">
      <c r="A16" s="15" t="s">
        <v>101</v>
      </c>
      <c r="B16" s="16" t="s">
        <v>102</v>
      </c>
      <c r="C16" s="18"/>
      <c r="D16" s="18"/>
      <c r="E16" s="18"/>
      <c r="F16" s="24"/>
      <c r="G16" s="18"/>
      <c r="H16" s="18"/>
      <c r="I16" s="18"/>
      <c r="J16" s="18"/>
      <c r="K16" s="18"/>
      <c r="L16" s="18"/>
      <c r="M16" s="23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23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3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23"/>
      <c r="AX16" s="18"/>
      <c r="AY16" s="18"/>
      <c r="AZ16" s="18"/>
      <c r="BA16" s="18"/>
      <c r="BB16" s="18"/>
      <c r="BC16" s="23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</row>
    <row r="17" spans="1:84" s="14" customFormat="1" ht="47.25" hidden="1" x14ac:dyDescent="0.25">
      <c r="A17" s="15" t="s">
        <v>103</v>
      </c>
      <c r="B17" s="16" t="s">
        <v>104</v>
      </c>
      <c r="C17" s="18"/>
      <c r="D17" s="18"/>
      <c r="E17" s="18"/>
      <c r="F17" s="24"/>
      <c r="G17" s="18"/>
      <c r="H17" s="18"/>
      <c r="I17" s="18"/>
      <c r="J17" s="18"/>
      <c r="K17" s="18"/>
      <c r="L17" s="18"/>
      <c r="M17" s="23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23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3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23"/>
      <c r="AX17" s="18"/>
      <c r="AY17" s="18"/>
      <c r="AZ17" s="18"/>
      <c r="BA17" s="18"/>
      <c r="BB17" s="18"/>
      <c r="BC17" s="23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</row>
    <row r="18" spans="1:84" s="14" customFormat="1" ht="31.5" hidden="1" x14ac:dyDescent="0.25">
      <c r="A18" s="15" t="s">
        <v>105</v>
      </c>
      <c r="B18" s="16" t="s">
        <v>106</v>
      </c>
      <c r="C18" s="18"/>
      <c r="D18" s="18"/>
      <c r="E18" s="18"/>
      <c r="F18" s="24"/>
      <c r="G18" s="18"/>
      <c r="H18" s="18"/>
      <c r="I18" s="18"/>
      <c r="J18" s="18"/>
      <c r="K18" s="18"/>
      <c r="L18" s="18"/>
      <c r="M18" s="23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23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23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23"/>
      <c r="AX18" s="18"/>
      <c r="AY18" s="18"/>
      <c r="AZ18" s="18"/>
      <c r="BA18" s="18"/>
      <c r="BB18" s="18"/>
      <c r="BC18" s="23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</row>
    <row r="19" spans="1:84" s="14" customFormat="1" ht="31.5" hidden="1" x14ac:dyDescent="0.25">
      <c r="A19" s="15" t="s">
        <v>107</v>
      </c>
      <c r="B19" s="16" t="s">
        <v>108</v>
      </c>
      <c r="C19" s="18"/>
      <c r="D19" s="18"/>
      <c r="E19" s="18"/>
      <c r="F19" s="24"/>
      <c r="G19" s="18"/>
      <c r="H19" s="18"/>
      <c r="I19" s="18"/>
      <c r="J19" s="18"/>
      <c r="K19" s="18"/>
      <c r="L19" s="18"/>
      <c r="M19" s="23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23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3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23"/>
      <c r="AX19" s="18"/>
      <c r="AY19" s="18"/>
      <c r="AZ19" s="18"/>
      <c r="BA19" s="18"/>
      <c r="BB19" s="18"/>
      <c r="BC19" s="23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</row>
    <row r="20" spans="1:84" s="14" customFormat="1" ht="31.5" hidden="1" x14ac:dyDescent="0.25">
      <c r="A20" s="15" t="s">
        <v>109</v>
      </c>
      <c r="B20" s="16" t="s">
        <v>110</v>
      </c>
      <c r="C20" s="18"/>
      <c r="D20" s="18"/>
      <c r="E20" s="18"/>
      <c r="F20" s="24"/>
      <c r="G20" s="18"/>
      <c r="H20" s="18"/>
      <c r="I20" s="18"/>
      <c r="J20" s="18"/>
      <c r="K20" s="18"/>
      <c r="L20" s="18"/>
      <c r="M20" s="23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23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3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23"/>
      <c r="AX20" s="18"/>
      <c r="AY20" s="18"/>
      <c r="AZ20" s="18"/>
      <c r="BA20" s="18"/>
      <c r="BB20" s="18"/>
      <c r="BC20" s="23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</row>
    <row r="21" spans="1:84" s="14" customFormat="1" ht="47.25" hidden="1" x14ac:dyDescent="0.25">
      <c r="A21" s="15" t="s">
        <v>111</v>
      </c>
      <c r="B21" s="16" t="s">
        <v>112</v>
      </c>
      <c r="C21" s="18"/>
      <c r="D21" s="18"/>
      <c r="E21" s="18"/>
      <c r="F21" s="24"/>
      <c r="G21" s="18"/>
      <c r="H21" s="18"/>
      <c r="I21" s="18"/>
      <c r="J21" s="18"/>
      <c r="K21" s="18"/>
      <c r="L21" s="18"/>
      <c r="M21" s="23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23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23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23"/>
      <c r="AX21" s="18"/>
      <c r="AY21" s="18"/>
      <c r="AZ21" s="18"/>
      <c r="BA21" s="18"/>
      <c r="BB21" s="18"/>
      <c r="BC21" s="23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</row>
    <row r="22" spans="1:84" s="14" customFormat="1" ht="31.5" hidden="1" x14ac:dyDescent="0.25">
      <c r="A22" s="15" t="s">
        <v>113</v>
      </c>
      <c r="B22" s="16" t="s">
        <v>114</v>
      </c>
      <c r="C22" s="18"/>
      <c r="D22" s="18"/>
      <c r="E22" s="18"/>
      <c r="F22" s="24"/>
      <c r="G22" s="18"/>
      <c r="H22" s="18"/>
      <c r="I22" s="18"/>
      <c r="J22" s="18"/>
      <c r="K22" s="18"/>
      <c r="L22" s="18"/>
      <c r="M22" s="23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23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23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23"/>
      <c r="AX22" s="18"/>
      <c r="AY22" s="18"/>
      <c r="AZ22" s="18"/>
      <c r="BA22" s="18"/>
      <c r="BB22" s="18"/>
      <c r="BC22" s="23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</row>
    <row r="23" spans="1:84" s="14" customFormat="1" ht="47.25" hidden="1" x14ac:dyDescent="0.25">
      <c r="A23" s="15" t="s">
        <v>115</v>
      </c>
      <c r="B23" s="16" t="s">
        <v>116</v>
      </c>
      <c r="C23" s="18"/>
      <c r="D23" s="18"/>
      <c r="E23" s="18"/>
      <c r="F23" s="24"/>
      <c r="G23" s="18"/>
      <c r="H23" s="18"/>
      <c r="I23" s="18"/>
      <c r="J23" s="18"/>
      <c r="K23" s="18"/>
      <c r="L23" s="18"/>
      <c r="M23" s="23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23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23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23"/>
      <c r="AX23" s="18"/>
      <c r="AY23" s="18"/>
      <c r="AZ23" s="18"/>
      <c r="BA23" s="18"/>
      <c r="BB23" s="18"/>
      <c r="BC23" s="23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</row>
    <row r="24" spans="1:84" s="14" customFormat="1" ht="31.5" hidden="1" x14ac:dyDescent="0.25">
      <c r="A24" s="15" t="s">
        <v>117</v>
      </c>
      <c r="B24" s="16" t="s">
        <v>118</v>
      </c>
      <c r="C24" s="18"/>
      <c r="D24" s="18"/>
      <c r="E24" s="18"/>
      <c r="F24" s="24"/>
      <c r="G24" s="18"/>
      <c r="H24" s="18"/>
      <c r="I24" s="18"/>
      <c r="J24" s="18"/>
      <c r="K24" s="18"/>
      <c r="L24" s="18"/>
      <c r="M24" s="23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23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23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23"/>
      <c r="AX24" s="18"/>
      <c r="AY24" s="18"/>
      <c r="AZ24" s="18"/>
      <c r="BA24" s="18"/>
      <c r="BB24" s="18"/>
      <c r="BC24" s="23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</row>
    <row r="25" spans="1:84" s="14" customFormat="1" ht="47.25" hidden="1" x14ac:dyDescent="0.25">
      <c r="A25" s="15" t="s">
        <v>119</v>
      </c>
      <c r="B25" s="16" t="s">
        <v>120</v>
      </c>
      <c r="C25" s="18"/>
      <c r="D25" s="18"/>
      <c r="E25" s="18"/>
      <c r="F25" s="24"/>
      <c r="G25" s="18"/>
      <c r="H25" s="18"/>
      <c r="I25" s="18"/>
      <c r="J25" s="18"/>
      <c r="K25" s="18"/>
      <c r="L25" s="18"/>
      <c r="M25" s="23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23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23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23"/>
      <c r="AX25" s="18"/>
      <c r="AY25" s="18"/>
      <c r="AZ25" s="18"/>
      <c r="BA25" s="18"/>
      <c r="BB25" s="18"/>
      <c r="BC25" s="23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</row>
    <row r="26" spans="1:84" s="14" customFormat="1" ht="78.75" hidden="1" x14ac:dyDescent="0.25">
      <c r="A26" s="15" t="s">
        <v>121</v>
      </c>
      <c r="B26" s="16" t="s">
        <v>122</v>
      </c>
      <c r="C26" s="18"/>
      <c r="D26" s="18"/>
      <c r="E26" s="18"/>
      <c r="F26" s="24"/>
      <c r="G26" s="18"/>
      <c r="H26" s="18"/>
      <c r="I26" s="18"/>
      <c r="J26" s="18"/>
      <c r="K26" s="18"/>
      <c r="L26" s="18"/>
      <c r="M26" s="23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23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23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23"/>
      <c r="AX26" s="18"/>
      <c r="AY26" s="18"/>
      <c r="AZ26" s="18"/>
      <c r="BA26" s="18"/>
      <c r="BB26" s="18"/>
      <c r="BC26" s="23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</row>
    <row r="27" spans="1:84" s="14" customFormat="1" ht="47.25" hidden="1" x14ac:dyDescent="0.25">
      <c r="A27" s="15" t="s">
        <v>123</v>
      </c>
      <c r="B27" s="16" t="s">
        <v>124</v>
      </c>
      <c r="C27" s="18"/>
      <c r="D27" s="18"/>
      <c r="E27" s="18"/>
      <c r="F27" s="24"/>
      <c r="G27" s="18"/>
      <c r="H27" s="18"/>
      <c r="I27" s="18"/>
      <c r="J27" s="18"/>
      <c r="K27" s="18"/>
      <c r="L27" s="18"/>
      <c r="M27" s="23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23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23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23"/>
      <c r="AX27" s="18"/>
      <c r="AY27" s="18"/>
      <c r="AZ27" s="18"/>
      <c r="BA27" s="18"/>
      <c r="BB27" s="18"/>
      <c r="BC27" s="23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</row>
    <row r="28" spans="1:84" s="14" customFormat="1" ht="47.25" hidden="1" x14ac:dyDescent="0.25">
      <c r="A28" s="15" t="s">
        <v>125</v>
      </c>
      <c r="B28" s="16" t="s">
        <v>126</v>
      </c>
      <c r="C28" s="18"/>
      <c r="D28" s="18"/>
      <c r="E28" s="18"/>
      <c r="F28" s="24"/>
      <c r="G28" s="18"/>
      <c r="H28" s="18"/>
      <c r="I28" s="18"/>
      <c r="J28" s="18"/>
      <c r="K28" s="18"/>
      <c r="L28" s="18"/>
      <c r="M28" s="23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23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23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23"/>
      <c r="AX28" s="18"/>
      <c r="AY28" s="18"/>
      <c r="AZ28" s="18"/>
      <c r="BA28" s="18"/>
      <c r="BB28" s="18"/>
      <c r="BC28" s="23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</row>
    <row r="29" spans="1:84" s="14" customFormat="1" ht="47.25" hidden="1" x14ac:dyDescent="0.25">
      <c r="A29" s="15" t="s">
        <v>127</v>
      </c>
      <c r="B29" s="16" t="s">
        <v>128</v>
      </c>
      <c r="C29" s="18"/>
      <c r="D29" s="18"/>
      <c r="E29" s="18"/>
      <c r="F29" s="24"/>
      <c r="G29" s="18"/>
      <c r="H29" s="18"/>
      <c r="I29" s="18"/>
      <c r="J29" s="18"/>
      <c r="K29" s="18"/>
      <c r="L29" s="18"/>
      <c r="M29" s="23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23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23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23"/>
      <c r="AX29" s="18"/>
      <c r="AY29" s="18"/>
      <c r="AZ29" s="18"/>
      <c r="BA29" s="18"/>
      <c r="BB29" s="18"/>
      <c r="BC29" s="23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</row>
    <row r="30" spans="1:84" s="14" customFormat="1" ht="47.25" hidden="1" x14ac:dyDescent="0.25">
      <c r="A30" s="15" t="s">
        <v>129</v>
      </c>
      <c r="B30" s="16" t="s">
        <v>130</v>
      </c>
      <c r="C30" s="18"/>
      <c r="D30" s="18"/>
      <c r="E30" s="18"/>
      <c r="F30" s="24"/>
      <c r="G30" s="18"/>
      <c r="H30" s="18"/>
      <c r="I30" s="18"/>
      <c r="J30" s="18"/>
      <c r="K30" s="18"/>
      <c r="L30" s="18"/>
      <c r="M30" s="23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23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23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23"/>
      <c r="AX30" s="18"/>
      <c r="AY30" s="18"/>
      <c r="AZ30" s="18"/>
      <c r="BA30" s="18"/>
      <c r="BB30" s="18"/>
      <c r="BC30" s="23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</row>
    <row r="31" spans="1:84" s="14" customFormat="1" ht="63" hidden="1" x14ac:dyDescent="0.25">
      <c r="A31" s="15" t="s">
        <v>131</v>
      </c>
      <c r="B31" s="16" t="s">
        <v>132</v>
      </c>
      <c r="C31" s="18"/>
      <c r="D31" s="18"/>
      <c r="E31" s="18"/>
      <c r="F31" s="24"/>
      <c r="G31" s="18"/>
      <c r="H31" s="18"/>
      <c r="I31" s="18"/>
      <c r="J31" s="18"/>
      <c r="K31" s="18"/>
      <c r="L31" s="18"/>
      <c r="M31" s="23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23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23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23"/>
      <c r="AX31" s="18"/>
      <c r="AY31" s="18"/>
      <c r="AZ31" s="18"/>
      <c r="BA31" s="18"/>
      <c r="BB31" s="18"/>
      <c r="BC31" s="23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</row>
    <row r="32" spans="1:84" s="14" customFormat="1" ht="94.5" hidden="1" x14ac:dyDescent="0.25">
      <c r="A32" s="15" t="s">
        <v>133</v>
      </c>
      <c r="B32" s="16" t="s">
        <v>134</v>
      </c>
      <c r="C32" s="18"/>
      <c r="D32" s="18"/>
      <c r="E32" s="18"/>
      <c r="F32" s="24"/>
      <c r="G32" s="18"/>
      <c r="H32" s="18"/>
      <c r="I32" s="18"/>
      <c r="J32" s="18"/>
      <c r="K32" s="18"/>
      <c r="L32" s="18"/>
      <c r="M32" s="23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23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23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23"/>
      <c r="AX32" s="18"/>
      <c r="AY32" s="18"/>
      <c r="AZ32" s="18"/>
      <c r="BA32" s="18"/>
      <c r="BB32" s="18"/>
      <c r="BC32" s="23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</row>
    <row r="33" spans="1:84" s="14" customFormat="1" ht="63" hidden="1" x14ac:dyDescent="0.25">
      <c r="A33" s="15" t="s">
        <v>135</v>
      </c>
      <c r="B33" s="16" t="s">
        <v>136</v>
      </c>
      <c r="C33" s="18"/>
      <c r="D33" s="18"/>
      <c r="E33" s="18"/>
      <c r="F33" s="24"/>
      <c r="G33" s="18"/>
      <c r="H33" s="18"/>
      <c r="I33" s="18"/>
      <c r="J33" s="18"/>
      <c r="K33" s="18"/>
      <c r="L33" s="18"/>
      <c r="M33" s="23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23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23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23"/>
      <c r="AX33" s="18"/>
      <c r="AY33" s="18"/>
      <c r="AZ33" s="18"/>
      <c r="BA33" s="18"/>
      <c r="BB33" s="18"/>
      <c r="BC33" s="23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</row>
    <row r="34" spans="1:84" s="14" customFormat="1" ht="63" hidden="1" x14ac:dyDescent="0.25">
      <c r="A34" s="15" t="s">
        <v>137</v>
      </c>
      <c r="B34" s="16" t="s">
        <v>138</v>
      </c>
      <c r="C34" s="18"/>
      <c r="D34" s="18"/>
      <c r="E34" s="18"/>
      <c r="F34" s="24"/>
      <c r="G34" s="18"/>
      <c r="H34" s="18"/>
      <c r="I34" s="18"/>
      <c r="J34" s="18"/>
      <c r="K34" s="18"/>
      <c r="L34" s="18"/>
      <c r="M34" s="23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23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23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23"/>
      <c r="AX34" s="18"/>
      <c r="AY34" s="18"/>
      <c r="AZ34" s="18"/>
      <c r="BA34" s="18"/>
      <c r="BB34" s="18"/>
      <c r="BC34" s="23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</row>
    <row r="35" spans="1:84" s="14" customFormat="1" ht="78.75" hidden="1" x14ac:dyDescent="0.25">
      <c r="A35" s="15" t="s">
        <v>139</v>
      </c>
      <c r="B35" s="16" t="s">
        <v>140</v>
      </c>
      <c r="C35" s="18"/>
      <c r="D35" s="18"/>
      <c r="E35" s="18"/>
      <c r="F35" s="24"/>
      <c r="G35" s="18"/>
      <c r="H35" s="18"/>
      <c r="I35" s="18"/>
      <c r="J35" s="18"/>
      <c r="K35" s="18"/>
      <c r="L35" s="18"/>
      <c r="M35" s="23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23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23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23"/>
      <c r="AX35" s="18"/>
      <c r="AY35" s="18"/>
      <c r="AZ35" s="18"/>
      <c r="BA35" s="18"/>
      <c r="BB35" s="18"/>
      <c r="BC35" s="23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</row>
    <row r="36" spans="1:84" s="14" customFormat="1" ht="31.5" hidden="1" x14ac:dyDescent="0.25">
      <c r="A36" s="15" t="s">
        <v>141</v>
      </c>
      <c r="B36" s="16" t="s">
        <v>142</v>
      </c>
      <c r="C36" s="18"/>
      <c r="D36" s="18"/>
      <c r="E36" s="18"/>
      <c r="F36" s="24"/>
      <c r="G36" s="18"/>
      <c r="H36" s="18"/>
      <c r="I36" s="18"/>
      <c r="J36" s="18"/>
      <c r="K36" s="18"/>
      <c r="L36" s="18"/>
      <c r="M36" s="23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23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23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23"/>
      <c r="AX36" s="18"/>
      <c r="AY36" s="18"/>
      <c r="AZ36" s="18"/>
      <c r="BA36" s="18"/>
      <c r="BB36" s="18"/>
      <c r="BC36" s="23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</row>
    <row r="37" spans="1:84" s="14" customFormat="1" ht="31.5" hidden="1" x14ac:dyDescent="0.25">
      <c r="A37" s="15" t="s">
        <v>143</v>
      </c>
      <c r="B37" s="16" t="s">
        <v>144</v>
      </c>
      <c r="C37" s="18"/>
      <c r="D37" s="18"/>
      <c r="E37" s="18"/>
      <c r="F37" s="24"/>
      <c r="G37" s="18"/>
      <c r="H37" s="18"/>
      <c r="I37" s="18"/>
      <c r="J37" s="18"/>
      <c r="K37" s="18"/>
      <c r="L37" s="18"/>
      <c r="M37" s="23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23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23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23"/>
      <c r="AX37" s="18"/>
      <c r="AY37" s="18"/>
      <c r="AZ37" s="18"/>
      <c r="BA37" s="18"/>
      <c r="BB37" s="18"/>
      <c r="BC37" s="23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</row>
    <row r="38" spans="1:84" s="14" customFormat="1" ht="47.25" hidden="1" x14ac:dyDescent="0.25">
      <c r="A38" s="15" t="s">
        <v>145</v>
      </c>
      <c r="B38" s="16" t="s">
        <v>146</v>
      </c>
      <c r="C38" s="18"/>
      <c r="D38" s="18"/>
      <c r="E38" s="18"/>
      <c r="F38" s="24"/>
      <c r="G38" s="18"/>
      <c r="H38" s="18"/>
      <c r="I38" s="18"/>
      <c r="J38" s="18"/>
      <c r="K38" s="18"/>
      <c r="L38" s="18"/>
      <c r="M38" s="23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23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23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23"/>
      <c r="AX38" s="18"/>
      <c r="AY38" s="18"/>
      <c r="AZ38" s="18"/>
      <c r="BA38" s="18"/>
      <c r="BB38" s="18"/>
      <c r="BC38" s="23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</row>
    <row r="39" spans="1:84" s="14" customFormat="1" ht="63" hidden="1" x14ac:dyDescent="0.25">
      <c r="A39" s="15" t="s">
        <v>147</v>
      </c>
      <c r="B39" s="16" t="s">
        <v>148</v>
      </c>
      <c r="C39" s="18"/>
      <c r="D39" s="18"/>
      <c r="E39" s="18"/>
      <c r="F39" s="24"/>
      <c r="G39" s="18"/>
      <c r="H39" s="18"/>
      <c r="I39" s="18"/>
      <c r="J39" s="18"/>
      <c r="K39" s="18"/>
      <c r="L39" s="18"/>
      <c r="M39" s="23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23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23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23"/>
      <c r="AX39" s="18"/>
      <c r="AY39" s="18"/>
      <c r="AZ39" s="18"/>
      <c r="BA39" s="18"/>
      <c r="BB39" s="18"/>
      <c r="BC39" s="23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</row>
    <row r="40" spans="1:84" s="14" customFormat="1" ht="63" hidden="1" x14ac:dyDescent="0.25">
      <c r="A40" s="15" t="s">
        <v>149</v>
      </c>
      <c r="B40" s="16" t="s">
        <v>150</v>
      </c>
      <c r="C40" s="18"/>
      <c r="D40" s="18"/>
      <c r="E40" s="18"/>
      <c r="F40" s="24"/>
      <c r="G40" s="18"/>
      <c r="H40" s="18"/>
      <c r="I40" s="18"/>
      <c r="J40" s="18"/>
      <c r="K40" s="18"/>
      <c r="L40" s="18"/>
      <c r="M40" s="23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23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23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23"/>
      <c r="AX40" s="18"/>
      <c r="AY40" s="18"/>
      <c r="AZ40" s="18"/>
      <c r="BA40" s="18"/>
      <c r="BB40" s="18"/>
      <c r="BC40" s="23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</row>
    <row r="41" spans="1:84" s="21" customFormat="1" ht="126" x14ac:dyDescent="0.25">
      <c r="A41" s="8" t="s">
        <v>149</v>
      </c>
      <c r="B41" s="17" t="s">
        <v>170</v>
      </c>
      <c r="C41" s="19" t="s">
        <v>159</v>
      </c>
      <c r="D41" s="22">
        <v>22.36722688</v>
      </c>
      <c r="E41" s="22">
        <v>20.599720059999999</v>
      </c>
      <c r="F41" s="25"/>
      <c r="G41" s="22">
        <v>1.9710000000000001</v>
      </c>
      <c r="H41" s="20"/>
      <c r="I41" s="20"/>
      <c r="J41" s="20"/>
      <c r="K41" s="20"/>
      <c r="L41" s="20"/>
      <c r="M41" s="22">
        <v>22.36722688</v>
      </c>
      <c r="N41" s="20"/>
      <c r="O41" s="20"/>
      <c r="P41" s="20"/>
      <c r="Q41" s="20"/>
      <c r="R41" s="20"/>
      <c r="S41" s="22">
        <f>E41-G41</f>
        <v>18.628720059999999</v>
      </c>
      <c r="T41" s="20"/>
      <c r="U41" s="20"/>
      <c r="V41" s="20"/>
      <c r="W41" s="20"/>
      <c r="X41" s="20"/>
      <c r="Y41" s="22">
        <v>5.702</v>
      </c>
      <c r="Z41" s="20"/>
      <c r="AA41" s="20"/>
      <c r="AB41" s="20"/>
      <c r="AC41" s="20"/>
      <c r="AD41" s="20"/>
      <c r="AE41" s="22">
        <v>5.702</v>
      </c>
      <c r="AF41" s="20"/>
      <c r="AG41" s="20"/>
      <c r="AH41" s="20"/>
      <c r="AI41" s="20"/>
      <c r="AJ41" s="20"/>
      <c r="AK41" s="22">
        <v>4.1970000000000001</v>
      </c>
      <c r="AL41" s="20"/>
      <c r="AM41" s="20"/>
      <c r="AN41" s="20"/>
      <c r="AO41" s="20"/>
      <c r="AP41" s="20"/>
      <c r="AQ41" s="22">
        <v>2.8536140099999998</v>
      </c>
      <c r="AR41" s="20"/>
      <c r="AS41" s="20"/>
      <c r="AT41" s="20"/>
      <c r="AU41" s="20"/>
      <c r="AV41" s="20"/>
      <c r="AW41" s="22">
        <v>5.4489999999999998</v>
      </c>
      <c r="AX41" s="20"/>
      <c r="AY41" s="20"/>
      <c r="AZ41" s="20"/>
      <c r="BA41" s="20"/>
      <c r="BB41" s="20"/>
      <c r="BC41" s="22">
        <v>8.1179288700000001</v>
      </c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2"/>
      <c r="BO41" s="22">
        <v>1.95423598</v>
      </c>
      <c r="BP41" s="20"/>
      <c r="BQ41" s="20"/>
      <c r="BR41" s="20"/>
      <c r="BS41" s="20"/>
      <c r="BT41" s="22"/>
      <c r="BU41" s="22">
        <f>AW41+AK41+Y41</f>
        <v>15.348000000000001</v>
      </c>
      <c r="BV41" s="20"/>
      <c r="BW41" s="20"/>
      <c r="BX41" s="20"/>
      <c r="BY41" s="20"/>
      <c r="BZ41" s="20"/>
      <c r="CA41" s="22">
        <f>BO41+BC41+AQ41+AE41</f>
        <v>18.627778859999999</v>
      </c>
      <c r="CB41" s="20"/>
      <c r="CC41" s="20"/>
      <c r="CD41" s="20"/>
      <c r="CE41" s="20"/>
      <c r="CF41" s="20"/>
    </row>
    <row r="42" spans="1:84" s="14" customFormat="1" ht="47.25" hidden="1" x14ac:dyDescent="0.25">
      <c r="A42" s="15" t="s">
        <v>151</v>
      </c>
      <c r="B42" s="16" t="s">
        <v>152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</row>
    <row r="43" spans="1:84" s="14" customFormat="1" ht="63" hidden="1" x14ac:dyDescent="0.25">
      <c r="A43" s="15" t="s">
        <v>153</v>
      </c>
      <c r="B43" s="16" t="s">
        <v>154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</row>
    <row r="44" spans="1:84" s="14" customFormat="1" ht="47.25" hidden="1" x14ac:dyDescent="0.25">
      <c r="A44" s="15" t="s">
        <v>155</v>
      </c>
      <c r="B44" s="16" t="s">
        <v>156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</row>
    <row r="45" spans="1:84" s="14" customFormat="1" ht="31.5" x14ac:dyDescent="0.25">
      <c r="A45" s="15" t="s">
        <v>157</v>
      </c>
      <c r="B45" s="16" t="s">
        <v>158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23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</row>
    <row r="49" spans="65:68" x14ac:dyDescent="0.25">
      <c r="BP49" s="27"/>
    </row>
    <row r="52" spans="65:68" x14ac:dyDescent="0.25">
      <c r="BM52" s="26"/>
    </row>
    <row r="53" spans="65:68" x14ac:dyDescent="0.25">
      <c r="BO53" s="27"/>
    </row>
  </sheetData>
  <mergeCells count="47">
    <mergeCell ref="A6:CF6"/>
    <mergeCell ref="A7:CF7"/>
    <mergeCell ref="G11:K11"/>
    <mergeCell ref="L10:Q10"/>
    <mergeCell ref="M11:Q11"/>
    <mergeCell ref="R10:W10"/>
    <mergeCell ref="S11:W11"/>
    <mergeCell ref="F8:K10"/>
    <mergeCell ref="L8:W9"/>
    <mergeCell ref="A8:A12"/>
    <mergeCell ref="B8:B12"/>
    <mergeCell ref="C8:C12"/>
    <mergeCell ref="D8:E10"/>
    <mergeCell ref="X8:AI9"/>
    <mergeCell ref="BB10:BG10"/>
    <mergeCell ref="BU11:BY11"/>
    <mergeCell ref="A1:CF1"/>
    <mergeCell ref="A2:CF2"/>
    <mergeCell ref="A3:CF3"/>
    <mergeCell ref="A4:CF4"/>
    <mergeCell ref="A5:CF5"/>
    <mergeCell ref="CF8:CF12"/>
    <mergeCell ref="AJ9:AU9"/>
    <mergeCell ref="AV9:BG9"/>
    <mergeCell ref="BH9:BS9"/>
    <mergeCell ref="BT9:CE9"/>
    <mergeCell ref="BH10:BM10"/>
    <mergeCell ref="BN10:BS10"/>
    <mergeCell ref="BT10:BY10"/>
    <mergeCell ref="BZ10:CE10"/>
    <mergeCell ref="CA11:CE11"/>
    <mergeCell ref="AQ11:AU11"/>
    <mergeCell ref="AW11:BA11"/>
    <mergeCell ref="BC11:BG11"/>
    <mergeCell ref="BI11:BM11"/>
    <mergeCell ref="BO11:BS11"/>
    <mergeCell ref="AJ8:CE8"/>
    <mergeCell ref="D11:D12"/>
    <mergeCell ref="E11:E12"/>
    <mergeCell ref="Y11:AC11"/>
    <mergeCell ref="AE11:AI11"/>
    <mergeCell ref="AK11:AO11"/>
    <mergeCell ref="X10:AC10"/>
    <mergeCell ref="AD10:AI10"/>
    <mergeCell ref="AJ10:AO10"/>
    <mergeCell ref="AP10:AU10"/>
    <mergeCell ref="AV10:BA10"/>
  </mergeCells>
  <pageMargins left="0.70866141732283472" right="0.70866141732283472" top="0.74803149606299213" bottom="0.74803149606299213" header="0.31496062992125984" footer="0.31496062992125984"/>
  <pageSetup paperSize="8" scale="2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2025-06-02T11:24:02Z</dcterms:created>
  <dcterms:modified xsi:type="dcterms:W3CDTF">2026-04-03T05:17:55Z</dcterms:modified>
</cp:coreProperties>
</file>